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zelia.pereira\Documents\PORTAL DE TRANSPARÊNCIA\Transparência (23.0.000008022-5)\"/>
    </mc:Choice>
  </mc:AlternateContent>
  <bookViews>
    <workbookView xWindow="0" yWindow="0" windowWidth="28800" windowHeight="11580"/>
  </bookViews>
  <sheets>
    <sheet name="1ª Medição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2" i="1"/>
  <c r="F19" i="1" l="1"/>
</calcChain>
</file>

<file path=xl/sharedStrings.xml><?xml version="1.0" encoding="utf-8"?>
<sst xmlns="http://schemas.openxmlformats.org/spreadsheetml/2006/main" count="57" uniqueCount="44">
  <si>
    <t>Item</t>
  </si>
  <si>
    <t>Descrição</t>
  </si>
  <si>
    <t>Preço Unitário</t>
  </si>
  <si>
    <t>02.01.01</t>
  </si>
  <si>
    <t>Remoção de janela de vidro</t>
  </si>
  <si>
    <t>09.01.01</t>
  </si>
  <si>
    <t>Alvenaria em bloco celular</t>
  </si>
  <si>
    <t>12.01.01</t>
  </si>
  <si>
    <t>Porta de madeira</t>
  </si>
  <si>
    <t>12.01.02</t>
  </si>
  <si>
    <t>Chapas de aço</t>
  </si>
  <si>
    <t>16.01.01</t>
  </si>
  <si>
    <t>Chapisco</t>
  </si>
  <si>
    <t>16.01.02</t>
  </si>
  <si>
    <t>Reboco</t>
  </si>
  <si>
    <t>18.01.01</t>
  </si>
  <si>
    <t>Fechadura</t>
  </si>
  <si>
    <t>19.01.01</t>
  </si>
  <si>
    <t>Caixa madeira/MDF</t>
  </si>
  <si>
    <t>20.02.01</t>
  </si>
  <si>
    <t>Prateleira MDF</t>
  </si>
  <si>
    <t>20.02.02</t>
  </si>
  <si>
    <t>Balcão madeira</t>
  </si>
  <si>
    <t>20.02.03</t>
  </si>
  <si>
    <t>Escaninho aço</t>
  </si>
  <si>
    <t>24.02.01</t>
  </si>
  <si>
    <t>Fundo selador</t>
  </si>
  <si>
    <t>24.02.02</t>
  </si>
  <si>
    <t>Emassamento PVA</t>
  </si>
  <si>
    <t>24.03.01</t>
  </si>
  <si>
    <t>Pintura acrílica</t>
  </si>
  <si>
    <t>35.01.01</t>
  </si>
  <si>
    <t>Limpeza geral</t>
  </si>
  <si>
    <t>35.04.03</t>
  </si>
  <si>
    <t>Retirada de entulho</t>
  </si>
  <si>
    <t>35.04.04</t>
  </si>
  <si>
    <t>Encarregado</t>
  </si>
  <si>
    <t>UN</t>
  </si>
  <si>
    <t>m2</t>
  </si>
  <si>
    <t>un</t>
  </si>
  <si>
    <t>m3</t>
  </si>
  <si>
    <t>mês</t>
  </si>
  <si>
    <t>Quantidade medida</t>
  </si>
  <si>
    <t>Preço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</si>
</sst>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/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L14" sqref="L14"/>
    </sheetView>
  </sheetViews>
  <sheetFormatPr defaultRowHeight="15" x14ac:dyDescent="0.25"/>
  <cols>
    <col min="1" max="1" width="8.140625" bestFit="1" customWidth="1"/>
    <col min="2" max="2" width="26" bestFit="1" customWidth="1"/>
    <col min="3" max="3" width="10.140625" style="3" customWidth="1"/>
    <col min="4" max="4" width="11.42578125" bestFit="1" customWidth="1"/>
    <col min="5" max="5" width="13.85546875" bestFit="1" customWidth="1"/>
    <col min="6" max="6" width="15.28515625" bestFit="1" customWidth="1"/>
  </cols>
  <sheetData>
    <row r="1" spans="1:6" s="2" customFormat="1" ht="30" x14ac:dyDescent="0.25">
      <c r="A1" s="1" t="s">
        <v>0</v>
      </c>
      <c r="B1" s="1" t="s">
        <v>1</v>
      </c>
      <c r="C1" s="1" t="s">
        <v>37</v>
      </c>
      <c r="D1" s="4" t="s">
        <v>42</v>
      </c>
      <c r="E1" s="1" t="s">
        <v>2</v>
      </c>
      <c r="F1" s="1" t="s">
        <v>43</v>
      </c>
    </row>
    <row r="2" spans="1:6" x14ac:dyDescent="0.25">
      <c r="A2" s="5" t="s">
        <v>3</v>
      </c>
      <c r="B2" s="5" t="s">
        <v>4</v>
      </c>
      <c r="C2" s="6" t="s">
        <v>38</v>
      </c>
      <c r="D2" s="7">
        <v>1.8440000000000001</v>
      </c>
      <c r="E2" s="5">
        <v>306.56</v>
      </c>
      <c r="F2" s="7">
        <f>(ROUND(D2*E2,2))</f>
        <v>565.29999999999995</v>
      </c>
    </row>
    <row r="3" spans="1:6" x14ac:dyDescent="0.25">
      <c r="A3" s="5" t="s">
        <v>5</v>
      </c>
      <c r="B3" s="5" t="s">
        <v>6</v>
      </c>
      <c r="C3" s="6" t="s">
        <v>38</v>
      </c>
      <c r="D3" s="7">
        <v>41.171300000000002</v>
      </c>
      <c r="E3" s="5">
        <v>227.53</v>
      </c>
      <c r="F3" s="7">
        <f t="shared" ref="F3:F18" si="0">(ROUND(D3*E3,2))</f>
        <v>9367.7099999999991</v>
      </c>
    </row>
    <row r="4" spans="1:6" x14ac:dyDescent="0.25">
      <c r="A4" s="5" t="s">
        <v>7</v>
      </c>
      <c r="B4" s="5" t="s">
        <v>8</v>
      </c>
      <c r="C4" s="6" t="s">
        <v>39</v>
      </c>
      <c r="D4" s="7">
        <v>1</v>
      </c>
      <c r="E4" s="5">
        <v>3505.22</v>
      </c>
      <c r="F4" s="7">
        <f t="shared" si="0"/>
        <v>3505.22</v>
      </c>
    </row>
    <row r="5" spans="1:6" x14ac:dyDescent="0.25">
      <c r="A5" s="5" t="s">
        <v>9</v>
      </c>
      <c r="B5" s="5" t="s">
        <v>10</v>
      </c>
      <c r="C5" s="6" t="s">
        <v>38</v>
      </c>
      <c r="D5" s="7">
        <v>9</v>
      </c>
      <c r="E5" s="5">
        <v>1414.39</v>
      </c>
      <c r="F5" s="7">
        <f t="shared" si="0"/>
        <v>12729.51</v>
      </c>
    </row>
    <row r="6" spans="1:6" x14ac:dyDescent="0.25">
      <c r="A6" s="5" t="s">
        <v>11</v>
      </c>
      <c r="B6" s="5" t="s">
        <v>12</v>
      </c>
      <c r="C6" s="6" t="s">
        <v>38</v>
      </c>
      <c r="D6" s="7">
        <v>82.34</v>
      </c>
      <c r="E6" s="5">
        <v>10.45</v>
      </c>
      <c r="F6" s="7">
        <f t="shared" si="0"/>
        <v>860.45</v>
      </c>
    </row>
    <row r="7" spans="1:6" x14ac:dyDescent="0.25">
      <c r="A7" s="5" t="s">
        <v>13</v>
      </c>
      <c r="B7" s="5" t="s">
        <v>14</v>
      </c>
      <c r="C7" s="6" t="s">
        <v>38</v>
      </c>
      <c r="D7" s="7">
        <v>82.34</v>
      </c>
      <c r="E7" s="5">
        <v>79.94</v>
      </c>
      <c r="F7" s="7">
        <f t="shared" si="0"/>
        <v>6582.26</v>
      </c>
    </row>
    <row r="8" spans="1:6" x14ac:dyDescent="0.25">
      <c r="A8" s="5" t="s">
        <v>15</v>
      </c>
      <c r="B8" s="5" t="s">
        <v>16</v>
      </c>
      <c r="C8" s="6" t="s">
        <v>38</v>
      </c>
      <c r="D8" s="7">
        <v>1</v>
      </c>
      <c r="E8" s="5">
        <v>1168.4100000000001</v>
      </c>
      <c r="F8" s="7">
        <f t="shared" si="0"/>
        <v>1168.4100000000001</v>
      </c>
    </row>
    <row r="9" spans="1:6" x14ac:dyDescent="0.25">
      <c r="A9" s="5" t="s">
        <v>17</v>
      </c>
      <c r="B9" s="5" t="s">
        <v>18</v>
      </c>
      <c r="C9" s="6" t="s">
        <v>39</v>
      </c>
      <c r="D9" s="7">
        <v>1</v>
      </c>
      <c r="E9" s="5">
        <v>1660.37</v>
      </c>
      <c r="F9" s="7">
        <f t="shared" si="0"/>
        <v>1660.37</v>
      </c>
    </row>
    <row r="10" spans="1:6" x14ac:dyDescent="0.25">
      <c r="A10" s="5" t="s">
        <v>19</v>
      </c>
      <c r="B10" s="5" t="s">
        <v>20</v>
      </c>
      <c r="C10" s="6" t="s">
        <v>39</v>
      </c>
      <c r="D10" s="7">
        <v>1</v>
      </c>
      <c r="E10" s="5">
        <v>430.47</v>
      </c>
      <c r="F10" s="7">
        <f t="shared" si="0"/>
        <v>430.47</v>
      </c>
    </row>
    <row r="11" spans="1:6" x14ac:dyDescent="0.25">
      <c r="A11" s="5" t="s">
        <v>21</v>
      </c>
      <c r="B11" s="5" t="s">
        <v>22</v>
      </c>
      <c r="C11" s="6" t="s">
        <v>39</v>
      </c>
      <c r="D11" s="7">
        <v>1</v>
      </c>
      <c r="E11" s="5">
        <v>1537.38</v>
      </c>
      <c r="F11" s="7">
        <f t="shared" si="0"/>
        <v>1537.38</v>
      </c>
    </row>
    <row r="12" spans="1:6" x14ac:dyDescent="0.25">
      <c r="A12" s="5" t="s">
        <v>23</v>
      </c>
      <c r="B12" s="5" t="s">
        <v>24</v>
      </c>
      <c r="C12" s="6" t="s">
        <v>39</v>
      </c>
      <c r="D12" s="7">
        <v>1</v>
      </c>
      <c r="E12" s="5">
        <v>4243.16</v>
      </c>
      <c r="F12" s="7">
        <f t="shared" si="0"/>
        <v>4243.16</v>
      </c>
    </row>
    <row r="13" spans="1:6" x14ac:dyDescent="0.25">
      <c r="A13" s="5" t="s">
        <v>25</v>
      </c>
      <c r="B13" s="5" t="s">
        <v>26</v>
      </c>
      <c r="C13" s="6" t="s">
        <v>38</v>
      </c>
      <c r="D13" s="7">
        <v>82.34</v>
      </c>
      <c r="E13" s="5">
        <v>18.45</v>
      </c>
      <c r="F13" s="7">
        <f t="shared" si="0"/>
        <v>1519.17</v>
      </c>
    </row>
    <row r="14" spans="1:6" x14ac:dyDescent="0.25">
      <c r="A14" s="5" t="s">
        <v>27</v>
      </c>
      <c r="B14" s="5" t="s">
        <v>28</v>
      </c>
      <c r="C14" s="6" t="s">
        <v>38</v>
      </c>
      <c r="D14" s="7">
        <v>82.34</v>
      </c>
      <c r="E14" s="5">
        <v>27.67</v>
      </c>
      <c r="F14" s="7">
        <f t="shared" si="0"/>
        <v>2278.35</v>
      </c>
    </row>
    <row r="15" spans="1:6" x14ac:dyDescent="0.25">
      <c r="A15" s="5" t="s">
        <v>29</v>
      </c>
      <c r="B15" s="5" t="s">
        <v>30</v>
      </c>
      <c r="C15" s="6" t="s">
        <v>38</v>
      </c>
      <c r="D15" s="7">
        <v>82.34</v>
      </c>
      <c r="E15" s="5">
        <v>20.29</v>
      </c>
      <c r="F15" s="7">
        <f t="shared" si="0"/>
        <v>1670.68</v>
      </c>
    </row>
    <row r="16" spans="1:6" x14ac:dyDescent="0.25">
      <c r="A16" s="5" t="s">
        <v>31</v>
      </c>
      <c r="B16" s="5" t="s">
        <v>32</v>
      </c>
      <c r="C16" s="6" t="s">
        <v>38</v>
      </c>
      <c r="D16" s="7">
        <v>124.35</v>
      </c>
      <c r="E16" s="5">
        <v>10.45</v>
      </c>
      <c r="F16" s="7">
        <f t="shared" si="0"/>
        <v>1299.46</v>
      </c>
    </row>
    <row r="17" spans="1:6" x14ac:dyDescent="0.25">
      <c r="A17" s="5" t="s">
        <v>33</v>
      </c>
      <c r="B17" s="5" t="s">
        <v>34</v>
      </c>
      <c r="C17" s="6" t="s">
        <v>40</v>
      </c>
      <c r="D17" s="7">
        <v>5</v>
      </c>
      <c r="E17" s="5">
        <v>153.74</v>
      </c>
      <c r="F17" s="7">
        <f t="shared" si="0"/>
        <v>768.7</v>
      </c>
    </row>
    <row r="18" spans="1:6" x14ac:dyDescent="0.25">
      <c r="A18" s="5" t="s">
        <v>35</v>
      </c>
      <c r="B18" s="5" t="s">
        <v>36</v>
      </c>
      <c r="C18" s="6" t="s">
        <v>41</v>
      </c>
      <c r="D18" s="7">
        <v>0.5</v>
      </c>
      <c r="E18" s="5">
        <v>5626.79</v>
      </c>
      <c r="F18" s="7">
        <f t="shared" si="0"/>
        <v>2813.4</v>
      </c>
    </row>
    <row r="19" spans="1:6" x14ac:dyDescent="0.25">
      <c r="A19" s="8"/>
      <c r="B19" s="8"/>
      <c r="C19" s="9"/>
      <c r="D19" s="8"/>
      <c r="E19" s="8"/>
      <c r="F19" s="8">
        <f>SUM(F2:F18)</f>
        <v>53000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1ª Medição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ZÉLIA CONCEIÇÃO PEREIRA</dc:creator>
  <cp:keywords/>
  <dc:description/>
  <cp:lastModifiedBy>ZÉLIA CONCEIÇÃO PEREIRA</cp:lastModifiedBy>
  <cp:revision/>
  <dcterms:created xsi:type="dcterms:W3CDTF">2026-05-27T20:05:06Z</dcterms:created>
  <dcterms:modified xsi:type="dcterms:W3CDTF">2026-05-27T20:35:27Z</dcterms:modified>
  <cp:category/>
  <cp:contentStatus/>
</cp:coreProperties>
</file>